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19E30BE8-C7CB-4E7C-B2ED-BFE38EE432D6}" xr6:coauthVersionLast="47" xr6:coauthVersionMax="47" xr10:uidLastSave="{00000000-0000-0000-0000-000000000000}"/>
  <bookViews>
    <workbookView xWindow="-120" yWindow="-120" windowWidth="29040" windowHeight="17520" xr2:uid="{338EA318-6BB3-43B9-95F1-1C258226070A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<sst xmlns="http://schemas.openxmlformats.org/spreadsheetml/2006/main" count="474" uniqueCount="360">
  <si>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Sume din PNRR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</si>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</sst>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FDB7A131-0B5F-4587-AA41-D3E0E7DF4F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0EF8E-9F86-4F2A-AC77-8B9765CB62BF}">
  <sheetPr filterMode="1"/>
  <dimension ref="A1:I442"/>
  <sheetViews>
    <sheetView tabSelected="1" zoomScaleNormal="100" zoomScaleSheetLayoutView="100" workbookViewId="0">
      <selection activeCell="O14" sqref="O14"/>
    </sheetView>
  </sheetViews>
  <sheetFormatPr defaultRowHeight="15" x14ac:dyDescent="0.25"/>
  <cols>
    <col min="1" max="1" width="46.7109375" style="15" customWidth="1"/>
    <col min="2" max="2" width="10.7109375" style="6" customWidth="1"/>
    <col min="3" max="5" width="14" style="1" customWidth="1"/>
    <col min="6" max="6" width="11.5703125" style="1" customWidth="1"/>
    <col min="7" max="8" width="10.7109375" style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ht="3.75" customHeight="1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243000</v>
      </c>
      <c r="D12" s="19">
        <v>243000</v>
      </c>
      <c r="E12" s="19">
        <v>243000</v>
      </c>
      <c r="F12" s="19">
        <v>243000</v>
      </c>
      <c r="G12" s="19">
        <v>237534</v>
      </c>
      <c r="H12" s="19">
        <v>878040</v>
      </c>
      <c r="I12" s="8">
        <f>SUM(C12:H12)</f>
        <v>2087574</v>
      </c>
    </row>
    <row r="13" spans="1:9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878040</v>
      </c>
      <c r="I13" s="8">
        <f t="shared" ref="I13:I76" si="0">SUM(C13:H13)</f>
        <v>878040</v>
      </c>
    </row>
    <row r="14" spans="1:9" ht="24.75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878040</v>
      </c>
      <c r="I14" s="8">
        <f t="shared" si="0"/>
        <v>878040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878040</v>
      </c>
      <c r="I52" s="8">
        <f t="shared" si="0"/>
        <v>878040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878040</v>
      </c>
      <c r="I73" s="8">
        <f t="shared" si="0"/>
        <v>878040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878040</v>
      </c>
      <c r="I76" s="8">
        <f t="shared" si="0"/>
        <v>878040</v>
      </c>
    </row>
    <row r="77" spans="1:9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243000</v>
      </c>
      <c r="D201" s="19">
        <v>243000</v>
      </c>
      <c r="E201" s="19">
        <v>243000</v>
      </c>
      <c r="F201" s="19">
        <v>243000</v>
      </c>
      <c r="G201" s="19">
        <v>237534</v>
      </c>
      <c r="H201" s="19">
        <v>0</v>
      </c>
      <c r="I201" s="8">
        <f t="shared" si="2"/>
        <v>1209534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48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24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24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24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24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24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x14ac:dyDescent="0.25">
      <c r="A396" s="16" t="s">
        <v>296</v>
      </c>
      <c r="B396" s="18">
        <v>60</v>
      </c>
      <c r="C396" s="19">
        <v>243000</v>
      </c>
      <c r="D396" s="19">
        <v>243000</v>
      </c>
      <c r="E396" s="19">
        <v>243000</v>
      </c>
      <c r="F396" s="19">
        <v>243000</v>
      </c>
      <c r="G396" s="19">
        <v>237534</v>
      </c>
      <c r="H396" s="19">
        <v>0</v>
      </c>
      <c r="I396" s="8">
        <f t="shared" si="5"/>
        <v>1209534</v>
      </c>
    </row>
    <row r="397" spans="1:9" x14ac:dyDescent="0.25">
      <c r="A397" s="16" t="s">
        <v>297</v>
      </c>
      <c r="B397" s="18">
        <v>6001</v>
      </c>
      <c r="C397" s="19">
        <v>204200</v>
      </c>
      <c r="D397" s="19">
        <v>204200</v>
      </c>
      <c r="E397" s="19">
        <v>204200</v>
      </c>
      <c r="F397" s="19">
        <v>204200</v>
      </c>
      <c r="G397" s="19">
        <v>199780</v>
      </c>
      <c r="H397" s="19">
        <v>0</v>
      </c>
      <c r="I397" s="8">
        <f t="shared" ref="I397:I436" si="6">SUM(C397:H397)</f>
        <v>1016580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x14ac:dyDescent="0.25">
      <c r="A399" s="16" t="s">
        <v>299</v>
      </c>
      <c r="B399" s="18">
        <v>6003</v>
      </c>
      <c r="C399" s="19">
        <v>38800</v>
      </c>
      <c r="D399" s="19">
        <v>38800</v>
      </c>
      <c r="E399" s="19">
        <v>38800</v>
      </c>
      <c r="F399" s="19">
        <v>38800</v>
      </c>
      <c r="G399" s="19">
        <v>37754</v>
      </c>
      <c r="H399" s="19">
        <v>0</v>
      </c>
      <c r="I399" s="8">
        <f t="shared" si="6"/>
        <v>192954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8">
        <f t="shared" si="6"/>
        <v>0</v>
      </c>
    </row>
    <row r="406" spans="1:9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8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243000</v>
      </c>
      <c r="D434" s="19">
        <v>243000</v>
      </c>
      <c r="E434" s="19">
        <v>243000</v>
      </c>
      <c r="F434" s="19">
        <v>243000</v>
      </c>
      <c r="G434" s="19">
        <v>237534</v>
      </c>
      <c r="H434" s="19">
        <v>878040</v>
      </c>
      <c r="I434" s="8">
        <f t="shared" si="6"/>
        <v>2087574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17" t="s">
        <v>352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353</v>
      </c>
      <c r="B442" s="12"/>
      <c r="C442" s="10"/>
      <c r="D442" s="10"/>
      <c r="E442"/>
      <c r="F442" s="11"/>
      <c r="G442" s="11"/>
      <c r="H442" s="11"/>
    </row>
  </sheetData>
  <autoFilter ref="A11:M436" xr:uid="{C180EF8E-9F86-4F2A-AC77-8B9765CB62BF}">
    <filterColumn colId="8">
      <filters>
        <filter val="1.016.580"/>
        <filter val="1.209.534"/>
        <filter val="192.954"/>
        <filter val="2.087.574"/>
        <filter val="878.04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2026-03-31T07:48:10Z</cp:lastPrinted>
  <dcterms:created xsi:type="dcterms:W3CDTF">2026-03-23T12:52:09Z</dcterms:created>
  <dcterms:modified xsi:type="dcterms:W3CDTF">2026-03-31T07:48:15Z</dcterms:modified>
</cp:coreProperties>
</file>